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5 попр)" sheetId="1" r:id="rId1"/>
  </sheets>
  <calcPr calcId="152511"/>
</workbook>
</file>

<file path=xl/calcChain.xml><?xml version="1.0" encoding="utf-8"?>
<calcChain xmlns="http://schemas.openxmlformats.org/spreadsheetml/2006/main">
  <c r="I23" i="1" l="1"/>
  <c r="K8" i="1"/>
  <c r="I9" i="1"/>
  <c r="K9" i="1" s="1"/>
  <c r="I27" i="1"/>
  <c r="K11" i="1"/>
  <c r="F23" i="1"/>
  <c r="H11" i="1"/>
  <c r="F10" i="1"/>
  <c r="H10" i="1" s="1"/>
  <c r="E10" i="1"/>
  <c r="F27" i="1"/>
  <c r="G23" i="1"/>
  <c r="K12" i="1"/>
  <c r="K13" i="1"/>
  <c r="I12" i="1"/>
  <c r="K10" i="1"/>
  <c r="K14" i="1"/>
  <c r="K15" i="1"/>
  <c r="K16" i="1"/>
  <c r="K17" i="1"/>
  <c r="K18" i="1"/>
  <c r="K19" i="1"/>
  <c r="K7" i="1"/>
  <c r="H14" i="1"/>
  <c r="H15" i="1"/>
  <c r="H16" i="1"/>
  <c r="H17" i="1"/>
  <c r="H18" i="1"/>
  <c r="H19" i="1"/>
  <c r="E8" i="1"/>
  <c r="E15" i="1"/>
  <c r="E17" i="1"/>
  <c r="E19" i="1"/>
  <c r="D23" i="1"/>
  <c r="D21" i="1"/>
  <c r="H23" i="1" l="1"/>
  <c r="F9" i="1"/>
  <c r="C23" i="1"/>
  <c r="E23" i="1" s="1"/>
  <c r="H9" i="1" l="1"/>
  <c r="F8" i="1"/>
  <c r="C27" i="1"/>
  <c r="G22" i="1"/>
  <c r="E22" i="1"/>
  <c r="E21" i="1" s="1"/>
  <c r="E20" i="1" s="1"/>
  <c r="I22" i="1"/>
  <c r="I21" i="1" s="1"/>
  <c r="I20" i="1" s="1"/>
  <c r="F22" i="1"/>
  <c r="F21" i="1" s="1"/>
  <c r="F20" i="1" s="1"/>
  <c r="C22" i="1"/>
  <c r="C21" i="1" s="1"/>
  <c r="C20" i="1" s="1"/>
  <c r="I26" i="1"/>
  <c r="I25" i="1" s="1"/>
  <c r="I24" i="1" s="1"/>
  <c r="F26" i="1"/>
  <c r="F25" i="1" s="1"/>
  <c r="F24" i="1" s="1"/>
  <c r="C26" i="1"/>
  <c r="C25" i="1" s="1"/>
  <c r="C24" i="1" s="1"/>
  <c r="G26" i="1"/>
  <c r="G25" i="1" s="1"/>
  <c r="G24" i="1" s="1"/>
  <c r="D18" i="1"/>
  <c r="E18" i="1" s="1"/>
  <c r="D14" i="1"/>
  <c r="E14" i="1" s="1"/>
  <c r="F7" i="1" l="1"/>
  <c r="H7" i="1" s="1"/>
  <c r="H8" i="1"/>
  <c r="H22" i="1"/>
  <c r="H21" i="1" s="1"/>
  <c r="G21" i="1" s="1"/>
  <c r="G20" i="1" s="1"/>
  <c r="H27" i="1"/>
  <c r="H26" i="1" s="1"/>
  <c r="H25" i="1" s="1"/>
  <c r="H24" i="1" s="1"/>
  <c r="K23" i="1"/>
  <c r="K22" i="1" s="1"/>
  <c r="K21" i="1" s="1"/>
  <c r="K20" i="1" s="1"/>
  <c r="K27" i="1"/>
  <c r="K26" i="1" s="1"/>
  <c r="K25" i="1" s="1"/>
  <c r="K24" i="1" s="1"/>
  <c r="J26" i="1"/>
  <c r="J25" i="1" s="1"/>
  <c r="J24" i="1" s="1"/>
  <c r="D20" i="1"/>
  <c r="D16" i="1" s="1"/>
  <c r="E16" i="1" s="1"/>
  <c r="E9" i="1"/>
  <c r="J22" i="1"/>
  <c r="J21" i="1" l="1"/>
  <c r="J20" i="1" s="1"/>
  <c r="H20" i="1"/>
  <c r="D26" i="1" l="1"/>
  <c r="D25" i="1" s="1"/>
  <c r="D24" i="1" s="1"/>
  <c r="D22" i="1"/>
  <c r="D7" i="1" s="1"/>
  <c r="E7" i="1" s="1"/>
  <c r="E27" i="1"/>
  <c r="E26" i="1" l="1"/>
  <c r="E25" i="1" s="1"/>
  <c r="E24" i="1" s="1"/>
</calcChain>
</file>

<file path=xl/sharedStrings.xml><?xml version="1.0" encoding="utf-8"?>
<sst xmlns="http://schemas.openxmlformats.org/spreadsheetml/2006/main" count="59" uniqueCount="52">
  <si>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</si>
  <si>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</si>
  <si>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</si>
  <si>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</si>
  <si>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</si>
  <si>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</si>
  <si>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</si>
  <si>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</si>
  <si>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</si>
  <si>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</si>
  <si>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</si>
  <si>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</si>
  <si>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</si>
  <si>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</si>
  <si>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</si>
  <si>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</si>
  <si>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</si>
  <si>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</si>
  <si>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</si>
  <si>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</si>
  <si>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</si>
  <si>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</si>
  <si>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</si>
  <si>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утвержденный план</t>
  </si>
  <si>
    <t>уточнения</t>
  </si>
  <si>
    <t>уточненный план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</si>
  <si>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</si>
  <si>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</si>
  <si>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</si>
  <si>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</si>
  <si>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</si>
  <si>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</si>
  <si>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</si>
  <si>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</si>
  <si>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</si>
  <si>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</si>
  <si>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Таблица поправок, вносимых в источники внутреннего финансирования дефицита бюджета города Пыть-Яха</t>
  </si>
  <si>
    <t>Сумма на 2023 год</t>
  </si>
  <si>
    <t>Сумма на 2024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</si>
  <si>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</si>
  <si>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</si>
  <si>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</si>
  <si>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</si>
  <si>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</si>
  <si>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</si>
  <si>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</si>
  <si>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</si>
  <si>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</si>
  <si>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</si>
  <si>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Сумма на 2025 год</t>
  </si>
  <si>
    <t>на 2023 год и на плановый период 2024 и 2025 годов</t>
  </si>
  <si>
    <t> 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</si>
</sst>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5">
    <xf numFmtId="0" fontId="0" fillId="0" borderId="0" xfId="0"/>
    <xf numFmtId="0" fontId="1" fillId="0" borderId="0" xfId="0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2" applyNumberFormat="1" applyFont="1" applyBorder="1" applyAlignment="1">
      <alignment wrapText="1"/>
    </xf>
    <xf numFmtId="164" fontId="3" fillId="0" borderId="0" xfId="1" applyNumberFormat="1" applyFont="1" applyFill="1" applyBorder="1"/>
    <xf numFmtId="164" fontId="3" fillId="0" borderId="0" xfId="2" applyNumberFormat="1" applyFon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64" fontId="3" fillId="0" borderId="1" xfId="2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workbookViewId="0">
      <selection activeCell="A4" sqref="A4:K27"/>
    </sheetView>
  </sheetViews>
  <sheetFormatPr defaultRowHeight="12.75" x14ac:dyDescent="0.2"/>
  <cols>
    <col min="1" max="1" width="22.5703125" style="3" customWidth="1"/>
    <col min="2" max="2" width="45.28515625" style="3" customWidth="1"/>
    <col min="3" max="3" width="13.85546875" style="3" customWidth="1"/>
    <col min="4" max="5" width="13.140625" style="3" customWidth="1"/>
    <col min="6" max="6" width="13.85546875" style="3" customWidth="1"/>
    <col min="7" max="8" width="13.140625" style="3" customWidth="1"/>
    <col min="9" max="9" width="13.85546875" style="3" customWidth="1"/>
    <col min="10" max="12" width="13.140625" style="3" customWidth="1"/>
    <col min="13" max="16384" width="9.140625" style="3"/>
  </cols>
  <sheetData>
    <row r="1" spans="1:12" s="1" customFormat="1" ht="12.75" customHeight="1" x14ac:dyDescent="0.2">
      <c r="B1" s="23" t="s">
        <v>36</v>
      </c>
      <c r="C1" s="23"/>
      <c r="D1" s="23"/>
      <c r="E1" s="23"/>
      <c r="F1" s="23"/>
      <c r="G1" s="23"/>
      <c r="H1" s="23"/>
      <c r="I1" s="23"/>
      <c r="J1" s="23"/>
      <c r="K1" s="23"/>
    </row>
    <row r="2" spans="1:12" s="1" customFormat="1" ht="12.75" customHeight="1" x14ac:dyDescent="0.2">
      <c r="B2" s="23" t="s">
        <v>50</v>
      </c>
      <c r="C2" s="23"/>
      <c r="D2" s="23"/>
      <c r="E2" s="23"/>
      <c r="F2" s="23"/>
      <c r="G2" s="23"/>
      <c r="H2" s="23"/>
      <c r="I2" s="23"/>
      <c r="J2" s="23"/>
      <c r="K2" s="23"/>
    </row>
    <row r="3" spans="1:12" s="1" customFormat="1" x14ac:dyDescent="0.2"/>
    <row r="4" spans="1:12" s="1" customFormat="1" ht="37.5" customHeight="1" x14ac:dyDescent="0.2">
      <c r="A4" s="24" t="s">
        <v>0</v>
      </c>
      <c r="B4" s="24" t="s">
        <v>1</v>
      </c>
      <c r="C4" s="22" t="s">
        <v>37</v>
      </c>
      <c r="D4" s="22"/>
      <c r="E4" s="22"/>
      <c r="F4" s="22" t="s">
        <v>38</v>
      </c>
      <c r="G4" s="22"/>
      <c r="H4" s="22"/>
      <c r="I4" s="22" t="s">
        <v>49</v>
      </c>
      <c r="J4" s="22"/>
      <c r="K4" s="22"/>
      <c r="L4" s="7"/>
    </row>
    <row r="5" spans="1:12" s="1" customFormat="1" ht="25.5" x14ac:dyDescent="0.2">
      <c r="A5" s="24"/>
      <c r="B5" s="24"/>
      <c r="C5" s="2" t="s">
        <v>23</v>
      </c>
      <c r="D5" s="5" t="s">
        <v>24</v>
      </c>
      <c r="E5" s="2" t="s">
        <v>25</v>
      </c>
      <c r="F5" s="2" t="s">
        <v>23</v>
      </c>
      <c r="G5" s="5" t="s">
        <v>24</v>
      </c>
      <c r="H5" s="2" t="s">
        <v>25</v>
      </c>
      <c r="I5" s="2" t="s">
        <v>23</v>
      </c>
      <c r="J5" s="5" t="s">
        <v>24</v>
      </c>
      <c r="K5" s="2" t="s">
        <v>25</v>
      </c>
      <c r="L5" s="8"/>
    </row>
    <row r="6" spans="1:12" s="1" customFormat="1" x14ac:dyDescent="0.2">
      <c r="A6" s="12">
        <v>1</v>
      </c>
      <c r="B6" s="12">
        <v>2</v>
      </c>
      <c r="C6" s="12">
        <v>3</v>
      </c>
      <c r="D6" s="4">
        <v>4</v>
      </c>
      <c r="E6" s="4">
        <v>5</v>
      </c>
      <c r="F6" s="12">
        <v>3</v>
      </c>
      <c r="G6" s="4">
        <v>4</v>
      </c>
      <c r="H6" s="4">
        <v>5</v>
      </c>
      <c r="I6" s="12">
        <v>3</v>
      </c>
      <c r="J6" s="4">
        <v>4</v>
      </c>
      <c r="K6" s="4">
        <v>5</v>
      </c>
      <c r="L6" s="6"/>
    </row>
    <row r="7" spans="1:12" ht="38.25" x14ac:dyDescent="0.2">
      <c r="A7" s="12" t="s">
        <v>2</v>
      </c>
      <c r="B7" s="13" t="s">
        <v>3</v>
      </c>
      <c r="C7" s="15">
        <v>65161.1</v>
      </c>
      <c r="D7" s="16">
        <f t="shared" ref="D7" si="0">D8</f>
        <v>0</v>
      </c>
      <c r="E7" s="16">
        <f>C7+D7</f>
        <v>65161.1</v>
      </c>
      <c r="F7" s="15">
        <f>F8</f>
        <v>42792.4</v>
      </c>
      <c r="G7" s="19">
        <v>0</v>
      </c>
      <c r="H7" s="16">
        <f>F7+G7</f>
        <v>42792.4</v>
      </c>
      <c r="I7" s="15">
        <v>113741.5</v>
      </c>
      <c r="J7" s="19">
        <v>0</v>
      </c>
      <c r="K7" s="16">
        <f>I7+J7</f>
        <v>113741.5</v>
      </c>
      <c r="L7" s="9"/>
    </row>
    <row r="8" spans="1:12" ht="39" customHeight="1" x14ac:dyDescent="0.2">
      <c r="A8" s="12" t="s">
        <v>4</v>
      </c>
      <c r="B8" s="13" t="s">
        <v>30</v>
      </c>
      <c r="C8" s="15">
        <v>65161.1</v>
      </c>
      <c r="D8" s="16">
        <v>0</v>
      </c>
      <c r="E8" s="16">
        <f t="shared" ref="E8:E19" si="1">C8+D8</f>
        <v>65161.1</v>
      </c>
      <c r="F8" s="15">
        <f>F9</f>
        <v>42792.4</v>
      </c>
      <c r="G8" s="19">
        <v>0</v>
      </c>
      <c r="H8" s="16">
        <f t="shared" ref="H8:H19" si="2">F8+G8</f>
        <v>42792.4</v>
      </c>
      <c r="I8" s="15">
        <v>113741.5</v>
      </c>
      <c r="J8" s="19">
        <v>0</v>
      </c>
      <c r="K8" s="16">
        <f t="shared" ref="K8:K19" si="3">I8+J8</f>
        <v>113741.5</v>
      </c>
      <c r="L8" s="9"/>
    </row>
    <row r="9" spans="1:12" ht="39" customHeight="1" x14ac:dyDescent="0.2">
      <c r="A9" s="12" t="s">
        <v>5</v>
      </c>
      <c r="B9" s="14" t="s">
        <v>6</v>
      </c>
      <c r="C9" s="17">
        <v>91911.1</v>
      </c>
      <c r="D9" s="18">
        <v>0</v>
      </c>
      <c r="E9" s="16">
        <f>C9+D9</f>
        <v>91911.1</v>
      </c>
      <c r="F9" s="17">
        <f>F10</f>
        <v>42792.4</v>
      </c>
      <c r="G9" s="19">
        <v>0</v>
      </c>
      <c r="H9" s="16">
        <f t="shared" si="2"/>
        <v>42792.4</v>
      </c>
      <c r="I9" s="17">
        <f>I10-I13</f>
        <v>113741.5</v>
      </c>
      <c r="J9" s="19">
        <v>0</v>
      </c>
      <c r="K9" s="16">
        <f t="shared" si="3"/>
        <v>113741.5</v>
      </c>
      <c r="L9" s="10"/>
    </row>
    <row r="10" spans="1:12" ht="39" customHeight="1" x14ac:dyDescent="0.2">
      <c r="A10" s="12" t="s">
        <v>21</v>
      </c>
      <c r="B10" s="14" t="s">
        <v>39</v>
      </c>
      <c r="C10" s="15">
        <v>91911.1</v>
      </c>
      <c r="D10" s="16">
        <v>0</v>
      </c>
      <c r="E10" s="16">
        <f>E11</f>
        <v>0</v>
      </c>
      <c r="F10" s="15">
        <f>F11</f>
        <v>42792.4</v>
      </c>
      <c r="G10" s="19">
        <v>0</v>
      </c>
      <c r="H10" s="16">
        <f t="shared" si="2"/>
        <v>42792.4</v>
      </c>
      <c r="I10" s="15">
        <v>362581.7</v>
      </c>
      <c r="J10" s="19">
        <v>0</v>
      </c>
      <c r="K10" s="16">
        <f t="shared" si="3"/>
        <v>362581.7</v>
      </c>
      <c r="L10" s="9"/>
    </row>
    <row r="11" spans="1:12" ht="39" customHeight="1" x14ac:dyDescent="0.2">
      <c r="A11" s="12" t="s">
        <v>7</v>
      </c>
      <c r="B11" s="14" t="s">
        <v>40</v>
      </c>
      <c r="C11" s="15">
        <v>91911.1</v>
      </c>
      <c r="D11" s="16">
        <v>0</v>
      </c>
      <c r="E11" s="16">
        <v>0</v>
      </c>
      <c r="F11" s="15">
        <v>42792.4</v>
      </c>
      <c r="G11" s="19">
        <v>0</v>
      </c>
      <c r="H11" s="16">
        <f t="shared" si="2"/>
        <v>42792.4</v>
      </c>
      <c r="I11" s="15">
        <v>362581.7</v>
      </c>
      <c r="J11" s="19">
        <v>0</v>
      </c>
      <c r="K11" s="16">
        <f t="shared" si="3"/>
        <v>362581.7</v>
      </c>
      <c r="L11" s="9"/>
    </row>
    <row r="12" spans="1:12" ht="39" customHeight="1" x14ac:dyDescent="0.2">
      <c r="A12" s="12" t="s">
        <v>22</v>
      </c>
      <c r="B12" s="14" t="s">
        <v>41</v>
      </c>
      <c r="C12" s="21">
        <v>0</v>
      </c>
      <c r="D12" s="16">
        <v>0</v>
      </c>
      <c r="E12" s="16">
        <v>0</v>
      </c>
      <c r="F12" s="15">
        <v>0</v>
      </c>
      <c r="G12" s="19">
        <v>0</v>
      </c>
      <c r="H12" s="16">
        <v>0</v>
      </c>
      <c r="I12" s="15">
        <f>I13</f>
        <v>248840.2</v>
      </c>
      <c r="J12" s="19">
        <v>0</v>
      </c>
      <c r="K12" s="16">
        <f t="shared" si="3"/>
        <v>248840.2</v>
      </c>
      <c r="L12" s="9"/>
    </row>
    <row r="13" spans="1:12" ht="39" customHeight="1" x14ac:dyDescent="0.2">
      <c r="A13" s="12" t="s">
        <v>8</v>
      </c>
      <c r="B13" s="14" t="s">
        <v>9</v>
      </c>
      <c r="C13" s="21" t="s">
        <v>51</v>
      </c>
      <c r="D13" s="16">
        <v>0</v>
      </c>
      <c r="E13" s="16">
        <v>0</v>
      </c>
      <c r="F13" s="15">
        <v>0</v>
      </c>
      <c r="G13" s="19">
        <v>0</v>
      </c>
      <c r="H13" s="16">
        <v>0</v>
      </c>
      <c r="I13" s="15">
        <v>248840.2</v>
      </c>
      <c r="J13" s="19">
        <v>0</v>
      </c>
      <c r="K13" s="16">
        <f t="shared" si="3"/>
        <v>248840.2</v>
      </c>
      <c r="L13" s="9"/>
    </row>
    <row r="14" spans="1:12" ht="39" customHeight="1" x14ac:dyDescent="0.2">
      <c r="A14" s="12" t="s">
        <v>26</v>
      </c>
      <c r="B14" s="14" t="s">
        <v>42</v>
      </c>
      <c r="C14" s="15">
        <v>-26750</v>
      </c>
      <c r="D14" s="16">
        <f t="shared" ref="D14" si="4">D15</f>
        <v>0</v>
      </c>
      <c r="E14" s="16">
        <f t="shared" si="1"/>
        <v>-26750</v>
      </c>
      <c r="F14" s="15">
        <v>0</v>
      </c>
      <c r="G14" s="19">
        <v>0</v>
      </c>
      <c r="H14" s="16">
        <f t="shared" si="2"/>
        <v>0</v>
      </c>
      <c r="I14" s="15">
        <v>0</v>
      </c>
      <c r="J14" s="19">
        <v>0</v>
      </c>
      <c r="K14" s="16">
        <f t="shared" si="3"/>
        <v>0</v>
      </c>
      <c r="L14" s="11"/>
    </row>
    <row r="15" spans="1:12" ht="38.25" x14ac:dyDescent="0.2">
      <c r="A15" s="12" t="s">
        <v>48</v>
      </c>
      <c r="B15" s="14" t="s">
        <v>43</v>
      </c>
      <c r="C15" s="15">
        <v>-26750</v>
      </c>
      <c r="D15" s="16">
        <v>0</v>
      </c>
      <c r="E15" s="16">
        <f t="shared" si="1"/>
        <v>-26750</v>
      </c>
      <c r="F15" s="15">
        <v>0</v>
      </c>
      <c r="G15" s="19">
        <v>0</v>
      </c>
      <c r="H15" s="16">
        <f t="shared" si="2"/>
        <v>0</v>
      </c>
      <c r="I15" s="15">
        <v>0</v>
      </c>
      <c r="J15" s="19">
        <v>0</v>
      </c>
      <c r="K15" s="16">
        <f t="shared" si="3"/>
        <v>0</v>
      </c>
      <c r="L15" s="11"/>
    </row>
    <row r="16" spans="1:12" ht="38.25" x14ac:dyDescent="0.2">
      <c r="A16" s="12" t="s">
        <v>27</v>
      </c>
      <c r="B16" s="13" t="s">
        <v>44</v>
      </c>
      <c r="C16" s="15">
        <v>26750</v>
      </c>
      <c r="D16" s="19">
        <f t="shared" ref="D16" si="5">D17</f>
        <v>0</v>
      </c>
      <c r="E16" s="16">
        <f t="shared" si="1"/>
        <v>26750</v>
      </c>
      <c r="F16" s="15">
        <v>0</v>
      </c>
      <c r="G16" s="19">
        <v>0</v>
      </c>
      <c r="H16" s="16">
        <f t="shared" si="2"/>
        <v>0</v>
      </c>
      <c r="I16" s="15">
        <v>0</v>
      </c>
      <c r="J16" s="19">
        <v>0</v>
      </c>
      <c r="K16" s="16">
        <f t="shared" si="3"/>
        <v>0</v>
      </c>
      <c r="L16" s="11"/>
    </row>
    <row r="17" spans="1:12" ht="38.25" x14ac:dyDescent="0.2">
      <c r="A17" s="12" t="s">
        <v>28</v>
      </c>
      <c r="B17" s="13" t="s">
        <v>29</v>
      </c>
      <c r="C17" s="15">
        <v>26750</v>
      </c>
      <c r="D17" s="19">
        <v>0</v>
      </c>
      <c r="E17" s="16">
        <f t="shared" si="1"/>
        <v>26750</v>
      </c>
      <c r="F17" s="15">
        <v>0</v>
      </c>
      <c r="G17" s="19">
        <v>0</v>
      </c>
      <c r="H17" s="16">
        <f t="shared" si="2"/>
        <v>0</v>
      </c>
      <c r="I17" s="15">
        <v>0</v>
      </c>
      <c r="J17" s="19">
        <v>0</v>
      </c>
      <c r="K17" s="16">
        <f t="shared" si="3"/>
        <v>0</v>
      </c>
      <c r="L17" s="11"/>
    </row>
    <row r="18" spans="1:12" ht="39" customHeight="1" x14ac:dyDescent="0.2">
      <c r="A18" s="12" t="s">
        <v>4</v>
      </c>
      <c r="B18" s="13" t="s">
        <v>45</v>
      </c>
      <c r="C18" s="15">
        <v>0</v>
      </c>
      <c r="D18" s="19">
        <f t="shared" ref="D18:J20" si="6">D19</f>
        <v>0</v>
      </c>
      <c r="E18" s="16">
        <f t="shared" si="1"/>
        <v>0</v>
      </c>
      <c r="F18" s="15">
        <v>0</v>
      </c>
      <c r="G18" s="19">
        <v>0</v>
      </c>
      <c r="H18" s="16">
        <f t="shared" si="2"/>
        <v>0</v>
      </c>
      <c r="I18" s="15">
        <v>0</v>
      </c>
      <c r="J18" s="19">
        <v>0</v>
      </c>
      <c r="K18" s="16">
        <f t="shared" si="3"/>
        <v>0</v>
      </c>
      <c r="L18" s="11"/>
    </row>
    <row r="19" spans="1:12" ht="39" customHeight="1" x14ac:dyDescent="0.2">
      <c r="A19" s="12" t="s">
        <v>10</v>
      </c>
      <c r="B19" s="14" t="s">
        <v>31</v>
      </c>
      <c r="C19" s="15">
        <v>0</v>
      </c>
      <c r="D19" s="19">
        <v>0</v>
      </c>
      <c r="E19" s="16">
        <f t="shared" si="1"/>
        <v>0</v>
      </c>
      <c r="F19" s="15">
        <v>0</v>
      </c>
      <c r="G19" s="19">
        <v>0</v>
      </c>
      <c r="H19" s="16">
        <f t="shared" si="2"/>
        <v>0</v>
      </c>
      <c r="I19" s="15">
        <v>0</v>
      </c>
      <c r="J19" s="19">
        <v>0</v>
      </c>
      <c r="K19" s="16">
        <f t="shared" si="3"/>
        <v>0</v>
      </c>
      <c r="L19" s="11"/>
    </row>
    <row r="20" spans="1:12" ht="39" customHeight="1" x14ac:dyDescent="0.2">
      <c r="A20" s="12" t="s">
        <v>11</v>
      </c>
      <c r="B20" s="13" t="s">
        <v>46</v>
      </c>
      <c r="C20" s="15">
        <f>C21</f>
        <v>-3845419</v>
      </c>
      <c r="D20" s="19">
        <f t="shared" si="6"/>
        <v>-39875.9</v>
      </c>
      <c r="E20" s="19">
        <f t="shared" ref="E20:F22" si="7">E21</f>
        <v>-3885294.9</v>
      </c>
      <c r="F20" s="15">
        <f t="shared" si="7"/>
        <v>-3805717.9</v>
      </c>
      <c r="G20" s="19">
        <f t="shared" si="6"/>
        <v>-45281.899999999907</v>
      </c>
      <c r="H20" s="19">
        <f t="shared" ref="H20:I22" si="8">H21</f>
        <v>-3850999.8</v>
      </c>
      <c r="I20" s="15">
        <f t="shared" si="8"/>
        <v>-4096882.2</v>
      </c>
      <c r="J20" s="19">
        <f t="shared" si="6"/>
        <v>-40727.700000000186</v>
      </c>
      <c r="K20" s="19">
        <f>K21</f>
        <v>-4137609.9000000004</v>
      </c>
      <c r="L20" s="11"/>
    </row>
    <row r="21" spans="1:12" ht="39" customHeight="1" x14ac:dyDescent="0.2">
      <c r="A21" s="12" t="s">
        <v>12</v>
      </c>
      <c r="B21" s="13" t="s">
        <v>13</v>
      </c>
      <c r="C21" s="15">
        <f>C22</f>
        <v>-3845419</v>
      </c>
      <c r="D21" s="19">
        <f>-39875.9</f>
        <v>-39875.9</v>
      </c>
      <c r="E21" s="19">
        <f t="shared" si="7"/>
        <v>-3885294.9</v>
      </c>
      <c r="F21" s="15">
        <f t="shared" si="7"/>
        <v>-3805717.9</v>
      </c>
      <c r="G21" s="19">
        <f>H21-F21</f>
        <v>-45281.899999999907</v>
      </c>
      <c r="H21" s="19">
        <f t="shared" si="8"/>
        <v>-3850999.8</v>
      </c>
      <c r="I21" s="15">
        <f t="shared" si="8"/>
        <v>-4096882.2</v>
      </c>
      <c r="J21" s="19">
        <f>K21-I21</f>
        <v>-40727.700000000186</v>
      </c>
      <c r="K21" s="19">
        <f>K22</f>
        <v>-4137609.9000000004</v>
      </c>
      <c r="L21" s="11"/>
    </row>
    <row r="22" spans="1:12" ht="39" customHeight="1" x14ac:dyDescent="0.2">
      <c r="A22" s="12" t="s">
        <v>14</v>
      </c>
      <c r="B22" s="13" t="s">
        <v>32</v>
      </c>
      <c r="C22" s="15">
        <f>C23</f>
        <v>-3845419</v>
      </c>
      <c r="D22" s="19">
        <f t="shared" ref="D22:J22" si="9">D23</f>
        <v>-39875.9</v>
      </c>
      <c r="E22" s="16">
        <f t="shared" si="7"/>
        <v>-3885294.9</v>
      </c>
      <c r="F22" s="15">
        <f t="shared" si="7"/>
        <v>-3805717.9</v>
      </c>
      <c r="G22" s="19">
        <f t="shared" si="9"/>
        <v>-45281.9</v>
      </c>
      <c r="H22" s="16">
        <f t="shared" si="8"/>
        <v>-3850999.8</v>
      </c>
      <c r="I22" s="15">
        <f t="shared" si="8"/>
        <v>-4096882.2</v>
      </c>
      <c r="J22" s="19">
        <f t="shared" si="9"/>
        <v>-40727.699999999997</v>
      </c>
      <c r="K22" s="16">
        <f>K23</f>
        <v>-4137609.9000000004</v>
      </c>
      <c r="L22" s="9"/>
    </row>
    <row r="23" spans="1:12" ht="39" customHeight="1" x14ac:dyDescent="0.2">
      <c r="A23" s="12" t="s">
        <v>15</v>
      </c>
      <c r="B23" s="13" t="s">
        <v>33</v>
      </c>
      <c r="C23" s="15">
        <f>-3753507.9-C9</f>
        <v>-3845419</v>
      </c>
      <c r="D23" s="16">
        <f>-39875.9</f>
        <v>-39875.9</v>
      </c>
      <c r="E23" s="16">
        <f>C23+D23</f>
        <v>-3885294.9</v>
      </c>
      <c r="F23" s="15">
        <f>-3762925.5-F11</f>
        <v>-3805717.9</v>
      </c>
      <c r="G23" s="16">
        <f>-45281.9</f>
        <v>-45281.9</v>
      </c>
      <c r="H23" s="16">
        <f>F23+G23</f>
        <v>-3850999.8</v>
      </c>
      <c r="I23" s="15">
        <f>-3734300.5-I10</f>
        <v>-4096882.2</v>
      </c>
      <c r="J23" s="16">
        <v>-40727.699999999997</v>
      </c>
      <c r="K23" s="16">
        <f>I23+J23</f>
        <v>-4137609.9000000004</v>
      </c>
      <c r="L23" s="9"/>
    </row>
    <row r="24" spans="1:12" ht="39" customHeight="1" x14ac:dyDescent="0.2">
      <c r="A24" s="12" t="s">
        <v>16</v>
      </c>
      <c r="B24" s="13" t="s">
        <v>47</v>
      </c>
      <c r="C24" s="15">
        <f>C25</f>
        <v>3845419</v>
      </c>
      <c r="D24" s="16">
        <f t="shared" ref="D24:J26" si="10">D25</f>
        <v>39875.9</v>
      </c>
      <c r="E24" s="16">
        <f t="shared" ref="E24:F26" si="11">E25</f>
        <v>3885294.9</v>
      </c>
      <c r="F24" s="15">
        <f t="shared" si="11"/>
        <v>3805717.9</v>
      </c>
      <c r="G24" s="16">
        <f t="shared" si="10"/>
        <v>45281.9</v>
      </c>
      <c r="H24" s="16">
        <f t="shared" ref="H24:I26" si="12">H25</f>
        <v>3850999.8</v>
      </c>
      <c r="I24" s="15">
        <f t="shared" si="12"/>
        <v>4096882.2</v>
      </c>
      <c r="J24" s="16">
        <f t="shared" si="10"/>
        <v>40727.699999999997</v>
      </c>
      <c r="K24" s="16">
        <f>K25</f>
        <v>4137609.9000000004</v>
      </c>
      <c r="L24" s="9"/>
    </row>
    <row r="25" spans="1:12" x14ac:dyDescent="0.2">
      <c r="A25" s="20" t="s">
        <v>17</v>
      </c>
      <c r="B25" s="13" t="s">
        <v>18</v>
      </c>
      <c r="C25" s="15">
        <f>C26</f>
        <v>3845419</v>
      </c>
      <c r="D25" s="16">
        <f t="shared" si="10"/>
        <v>39875.9</v>
      </c>
      <c r="E25" s="16">
        <f t="shared" si="11"/>
        <v>3885294.9</v>
      </c>
      <c r="F25" s="15">
        <f t="shared" si="11"/>
        <v>3805717.9</v>
      </c>
      <c r="G25" s="16">
        <f t="shared" si="10"/>
        <v>45281.9</v>
      </c>
      <c r="H25" s="16">
        <f t="shared" si="12"/>
        <v>3850999.8</v>
      </c>
      <c r="I25" s="15">
        <f t="shared" si="12"/>
        <v>4096882.2</v>
      </c>
      <c r="J25" s="16">
        <f t="shared" si="10"/>
        <v>40727.699999999997</v>
      </c>
      <c r="K25" s="16">
        <f>K26</f>
        <v>4137609.9000000004</v>
      </c>
      <c r="L25" s="9"/>
    </row>
    <row r="26" spans="1:12" ht="25.5" x14ac:dyDescent="0.2">
      <c r="A26" s="20" t="s">
        <v>19</v>
      </c>
      <c r="B26" s="13" t="s">
        <v>34</v>
      </c>
      <c r="C26" s="15">
        <f>C27</f>
        <v>3845419</v>
      </c>
      <c r="D26" s="16">
        <f t="shared" si="10"/>
        <v>39875.9</v>
      </c>
      <c r="E26" s="16">
        <f t="shared" si="11"/>
        <v>3885294.9</v>
      </c>
      <c r="F26" s="15">
        <f t="shared" si="11"/>
        <v>3805717.9</v>
      </c>
      <c r="G26" s="16">
        <f t="shared" si="10"/>
        <v>45281.9</v>
      </c>
      <c r="H26" s="16">
        <f t="shared" si="12"/>
        <v>3850999.8</v>
      </c>
      <c r="I26" s="15">
        <f t="shared" si="12"/>
        <v>4096882.2</v>
      </c>
      <c r="J26" s="16">
        <f t="shared" si="10"/>
        <v>40727.699999999997</v>
      </c>
      <c r="K26" s="16">
        <f>K27</f>
        <v>4137609.9000000004</v>
      </c>
      <c r="L26" s="9"/>
    </row>
    <row r="27" spans="1:12" ht="25.5" x14ac:dyDescent="0.2">
      <c r="A27" s="20" t="s">
        <v>20</v>
      </c>
      <c r="B27" s="13" t="s">
        <v>35</v>
      </c>
      <c r="C27" s="15">
        <f>3818669+C17</f>
        <v>3845419</v>
      </c>
      <c r="D27" s="16">
        <v>39875.9</v>
      </c>
      <c r="E27" s="16">
        <f>C27+D27</f>
        <v>3885294.9</v>
      </c>
      <c r="F27" s="15">
        <f>3805717.9+F17</f>
        <v>3805717.9</v>
      </c>
      <c r="G27" s="16">
        <v>45281.9</v>
      </c>
      <c r="H27" s="16">
        <f>F27+G27</f>
        <v>3850999.8</v>
      </c>
      <c r="I27" s="15">
        <f>3848042+I17+I12</f>
        <v>4096882.2</v>
      </c>
      <c r="J27" s="16">
        <v>40727.699999999997</v>
      </c>
      <c r="K27" s="16">
        <f>I27+J27</f>
        <v>4137609.9000000004</v>
      </c>
      <c r="L27" s="9"/>
    </row>
  </sheetData>
  <mergeCells count="7">
    <mergeCell ref="I4:K4"/>
    <mergeCell ref="B1:K1"/>
    <mergeCell ref="B2:K2"/>
    <mergeCell ref="A4:A5"/>
    <mergeCell ref="B4:B5"/>
    <mergeCell ref="C4:E4"/>
    <mergeCell ref="F4:H4"/>
  </mergeCells>
  <printOptions horizontalCentered="1"/>
  <pageMargins left="0.39370078740157483" right="0.39370078740157483" top="0.59055118110236227" bottom="0.59055118110236227" header="0.39370078740157483" footer="0.19685039370078741"/>
  <pageSetup paperSize="8" firstPageNumber="322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(5 попр)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2022-11-28T06:54:23Z</dcterms:modified>
</cp:coreProperties>
</file>